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11925"/>
  </bookViews>
  <sheets>
    <sheet name="Сириус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3" i="1" l="1"/>
  <c r="L3" i="1" s="1"/>
  <c r="K4" i="1"/>
  <c r="L4" i="1" s="1"/>
  <c r="K5" i="1"/>
  <c r="L5" i="1" s="1"/>
  <c r="K6" i="1"/>
  <c r="L6" i="1" s="1"/>
  <c r="K7" i="1"/>
  <c r="L7" i="1" s="1"/>
  <c r="K2" i="1"/>
  <c r="L2" i="1" s="1"/>
  <c r="L8" i="1" l="1"/>
  <c r="J2" i="1"/>
  <c r="J3" i="1"/>
  <c r="J4" i="1"/>
  <c r="J5" i="1"/>
  <c r="J6" i="1"/>
  <c r="J7" i="1"/>
  <c r="I3" i="1"/>
  <c r="I4" i="1"/>
  <c r="I5" i="1"/>
  <c r="I6" i="1"/>
  <c r="I7" i="1"/>
  <c r="I2" i="1"/>
  <c r="H3" i="1"/>
  <c r="H4" i="1"/>
  <c r="H5" i="1"/>
  <c r="H6" i="1"/>
  <c r="H7" i="1"/>
  <c r="H2" i="1"/>
  <c r="G3" i="1"/>
  <c r="G4" i="1"/>
  <c r="G5" i="1"/>
  <c r="G6" i="1"/>
  <c r="G7" i="1"/>
  <c r="G2" i="1"/>
</calcChain>
</file>

<file path=xl/sharedStrings.xml><?xml version="1.0" encoding="utf-8"?>
<sst xmlns="http://schemas.openxmlformats.org/spreadsheetml/2006/main" count="34" uniqueCount="24">
  <si>
    <t>Должность</t>
  </si>
  <si>
    <t>Часовая тарифная
ставка, руб.</t>
  </si>
  <si>
    <t>Премия, %</t>
  </si>
  <si>
    <t>IT-менеджер</t>
  </si>
  <si>
    <t>Системный администратор</t>
  </si>
  <si>
    <t>Инженер-программист</t>
  </si>
  <si>
    <t>Администратор баз данных</t>
  </si>
  <si>
    <t>Программист группы 1С</t>
  </si>
  <si>
    <t>Техник-программист</t>
  </si>
  <si>
    <t>ФИО сотрудника</t>
  </si>
  <si>
    <t>Савельев А.Г.</t>
  </si>
  <si>
    <t>Коробейник В.А.</t>
  </si>
  <si>
    <t>Волкова Н.А.</t>
  </si>
  <si>
    <t>Хохлова О.А.</t>
  </si>
  <si>
    <t>Быкова М.Н.</t>
  </si>
  <si>
    <t>Чигин Е.В.</t>
  </si>
  <si>
    <t>Отработанное 
время, час</t>
  </si>
  <si>
    <t>№
п/п</t>
  </si>
  <si>
    <t>ФИО</t>
  </si>
  <si>
    <t>Часовая 
тарифная
 ставка</t>
  </si>
  <si>
    <t>Отработанное
время, час.</t>
  </si>
  <si>
    <t>Заработная плата, руб.</t>
  </si>
  <si>
    <t>Фонд оплаты труда, руб.</t>
  </si>
  <si>
    <t>Премия,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</si>
</sst>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2" fontId="0" fillId="0" borderId="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Заработная</a:t>
            </a:r>
            <a:r>
              <a:rPr lang="ru-RU" baseline="0"/>
              <a:t> плата</a:t>
            </a:r>
            <a:endParaRPr lang="ru-RU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751538000758858"/>
          <c:y val="9.3505670427704218E-2"/>
          <c:w val="0.76227641326173334"/>
          <c:h val="0.52794251479571042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Сириус!$G$2:$H$7</c:f>
              <c:multiLvlStrCache>
                <c:ptCount val="6"/>
                <c:lvl>
                  <c:pt idx="0">
                    <c:v>IT-менеджер</c:v>
                  </c:pt>
                  <c:pt idx="1">
                    <c:v>Системный администратор</c:v>
                  </c:pt>
                  <c:pt idx="2">
                    <c:v>Инженер-программист</c:v>
                  </c:pt>
                  <c:pt idx="3">
                    <c:v>Администратор баз данных</c:v>
                  </c:pt>
                  <c:pt idx="4">
                    <c:v>Программист группы 1С</c:v>
                  </c:pt>
                  <c:pt idx="5">
                    <c:v>Техник-программист</c:v>
                  </c:pt>
                </c:lvl>
                <c:lvl>
                  <c:pt idx="0">
                    <c:v>Савельев А.Г.</c:v>
                  </c:pt>
                  <c:pt idx="1">
                    <c:v>Коробейник В.А.</c:v>
                  </c:pt>
                  <c:pt idx="2">
                    <c:v>Волкова Н.А.</c:v>
                  </c:pt>
                  <c:pt idx="3">
                    <c:v>Хохлова О.А.</c:v>
                  </c:pt>
                  <c:pt idx="4">
                    <c:v>Быкова М.Н.</c:v>
                  </c:pt>
                  <c:pt idx="5">
                    <c:v>Чигин Е.В.</c:v>
                  </c:pt>
                </c:lvl>
              </c:multiLvlStrCache>
            </c:multiLvlStrRef>
          </c:cat>
          <c:val>
            <c:numRef>
              <c:f>Сириус!$L$2:$L$7</c:f>
              <c:numCache>
                <c:formatCode>0.00</c:formatCode>
                <c:ptCount val="6"/>
                <c:pt idx="0">
                  <c:v>142625.59999999998</c:v>
                </c:pt>
                <c:pt idx="1">
                  <c:v>138239.9</c:v>
                </c:pt>
                <c:pt idx="2">
                  <c:v>105478.272</c:v>
                </c:pt>
                <c:pt idx="3">
                  <c:v>82305</c:v>
                </c:pt>
                <c:pt idx="4">
                  <c:v>117914</c:v>
                </c:pt>
                <c:pt idx="5">
                  <c:v>53093.627999999997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480640"/>
        <c:axId val="138499200"/>
        <c:axId val="0"/>
      </c:bar3DChart>
      <c:catAx>
        <c:axId val="13848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Фамилия сотрудника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38499200"/>
        <c:crosses val="autoZero"/>
        <c:auto val="1"/>
        <c:lblAlgn val="ctr"/>
        <c:lblOffset val="100"/>
        <c:noMultiLvlLbl val="0"/>
      </c:catAx>
      <c:valAx>
        <c:axId val="13849920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Заработная плата, руб.</a:t>
                </a:r>
              </a:p>
            </c:rich>
          </c:tx>
          <c:layout>
            <c:manualLayout>
              <c:xMode val="edge"/>
              <c:yMode val="edge"/>
              <c:x val="0.16795581446628113"/>
              <c:y val="7.969186815203283E-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384806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10</xdr:row>
      <xdr:rowOff>128056</xdr:rowOff>
    </xdr:from>
    <xdr:to>
      <xdr:col>15</xdr:col>
      <xdr:colOff>139700</xdr:colOff>
      <xdr:row>40</xdr:row>
      <xdr:rowOff>106891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10" zoomScale="90" zoomScaleNormal="90" workbookViewId="0">
      <selection activeCell="F1" sqref="F1:L8"/>
    </sheetView>
  </sheetViews>
  <sheetFormatPr defaultRowHeight="15" x14ac:dyDescent="0.25"/>
  <cols>
    <col min="1" max="1" width="4.140625" customWidth="1"/>
    <col min="2" max="2" width="26.5703125" customWidth="1"/>
    <col min="3" max="3" width="17" customWidth="1"/>
    <col min="4" max="4" width="15.42578125" customWidth="1"/>
    <col min="6" max="6" width="5.85546875" customWidth="1"/>
    <col min="7" max="7" width="16" customWidth="1"/>
    <col min="8" max="8" width="26" customWidth="1"/>
    <col min="9" max="9" width="13.85546875" customWidth="1"/>
    <col min="10" max="10" width="14.42578125" customWidth="1"/>
    <col min="11" max="11" width="10.28515625" customWidth="1"/>
    <col min="12" max="12" width="12.28515625" customWidth="1"/>
  </cols>
  <sheetData>
    <row r="1" spans="1:12" ht="42" customHeight="1" thickTop="1" x14ac:dyDescent="0.25">
      <c r="A1" s="2" t="s">
        <v>17</v>
      </c>
      <c r="B1" s="3" t="s">
        <v>0</v>
      </c>
      <c r="C1" s="4" t="s">
        <v>1</v>
      </c>
      <c r="D1" s="5" t="s">
        <v>2</v>
      </c>
      <c r="F1" s="2" t="s">
        <v>17</v>
      </c>
      <c r="G1" s="3" t="s">
        <v>18</v>
      </c>
      <c r="H1" s="3" t="s">
        <v>0</v>
      </c>
      <c r="I1" s="4" t="s">
        <v>19</v>
      </c>
      <c r="J1" s="4" t="s">
        <v>20</v>
      </c>
      <c r="K1" s="4" t="s">
        <v>23</v>
      </c>
      <c r="L1" s="11" t="s">
        <v>21</v>
      </c>
    </row>
    <row r="2" spans="1:12" ht="16.5" customHeight="1" x14ac:dyDescent="0.25">
      <c r="A2" s="6">
        <v>1</v>
      </c>
      <c r="B2" s="1" t="s">
        <v>3</v>
      </c>
      <c r="C2" s="1">
        <v>548.55999999999995</v>
      </c>
      <c r="D2" s="7">
        <v>30</v>
      </c>
      <c r="F2" s="6">
        <v>1</v>
      </c>
      <c r="G2" s="1" t="str">
        <f>VLOOKUP(F2,A10:D16,3,0)</f>
        <v>Савельев А.Г.</v>
      </c>
      <c r="H2" s="1" t="str">
        <f>VLOOKUP(F2,A1:D7,2,0)</f>
        <v>IT-менеджер</v>
      </c>
      <c r="I2" s="1">
        <f>VLOOKUP(F2,A1:D7,3,0)</f>
        <v>548.55999999999995</v>
      </c>
      <c r="J2" s="1">
        <f>VLOOKUP(F2,A10:D16,4,0)</f>
        <v>200</v>
      </c>
      <c r="K2" s="1">
        <f>VLOOKUP(F2,A1:D7,4,0)*VLOOKUP(F2,A1:D7,3,0)*VLOOKUP(F2,A10:D16,4,0)/100</f>
        <v>32913.599999999999</v>
      </c>
      <c r="L2" s="12">
        <f>VLOOKUP(F2,A1:D7,3,0)*VLOOKUP(F2,A10:D16,4,0)+K2</f>
        <v>142625.59999999998</v>
      </c>
    </row>
    <row r="3" spans="1:12" ht="21" customHeight="1" x14ac:dyDescent="0.25">
      <c r="A3" s="6">
        <v>2</v>
      </c>
      <c r="B3" s="1" t="s">
        <v>4</v>
      </c>
      <c r="C3" s="1">
        <v>521.66</v>
      </c>
      <c r="D3" s="7">
        <v>25</v>
      </c>
      <c r="F3" s="6">
        <v>2</v>
      </c>
      <c r="G3" s="1" t="str">
        <f>VLOOKUP(F3,A11:D21,3,0)</f>
        <v>Коробейник В.А.</v>
      </c>
      <c r="H3" s="1" t="str">
        <f>VLOOKUP(F3,A2:D9,2,0)</f>
        <v>Системный администратор</v>
      </c>
      <c r="I3" s="1">
        <f>VLOOKUP(F3,A2:D9,3,0)</f>
        <v>521.66</v>
      </c>
      <c r="J3" s="1">
        <f>VLOOKUP(F3,A11:D21,4,0)</f>
        <v>212</v>
      </c>
      <c r="K3" s="1">
        <f>VLOOKUP(F3,A2:D9,4,0)*VLOOKUP(F3,A2:D9,3,0)*VLOOKUP(F3,A11:D20,4,0)/100</f>
        <v>27647.98</v>
      </c>
      <c r="L3" s="12">
        <f>VLOOKUP(F3,A2:D9,3,0)*VLOOKUP(F3,A11:D20,4,0)+K3</f>
        <v>138239.9</v>
      </c>
    </row>
    <row r="4" spans="1:12" x14ac:dyDescent="0.25">
      <c r="A4" s="6">
        <v>3</v>
      </c>
      <c r="B4" s="1" t="s">
        <v>5</v>
      </c>
      <c r="C4" s="1">
        <v>480.32</v>
      </c>
      <c r="D4" s="7">
        <v>22</v>
      </c>
      <c r="F4" s="6">
        <v>3</v>
      </c>
      <c r="G4" s="1" t="str">
        <f>VLOOKUP(F4,A12:D22,3,0)</f>
        <v>Волкова Н.А.</v>
      </c>
      <c r="H4" s="1" t="str">
        <f>VLOOKUP(F4,A3:D9,2,0)</f>
        <v>Инженер-программист</v>
      </c>
      <c r="I4" s="1">
        <f>VLOOKUP(F4,A3:D9,3,0)</f>
        <v>480.32</v>
      </c>
      <c r="J4" s="1">
        <f>VLOOKUP(F4,A12:D22,4,0)</f>
        <v>180</v>
      </c>
      <c r="K4" s="1">
        <f>VLOOKUP(F4,A3:D9,4,0)*VLOOKUP(F4,A3:D9,3,0)*VLOOKUP(F4,A12:D21,4,0)/100</f>
        <v>19020.671999999999</v>
      </c>
      <c r="L4" s="12">
        <f>VLOOKUP(F4,A3:D9,3,0)*VLOOKUP(F4,A12:D21,4,0)+K4</f>
        <v>105478.272</v>
      </c>
    </row>
    <row r="5" spans="1:12" x14ac:dyDescent="0.25">
      <c r="A5" s="6">
        <v>4</v>
      </c>
      <c r="B5" s="1" t="s">
        <v>6</v>
      </c>
      <c r="C5" s="1">
        <v>457.25</v>
      </c>
      <c r="D5" s="7">
        <v>20</v>
      </c>
      <c r="F5" s="6">
        <v>4</v>
      </c>
      <c r="G5" s="1" t="str">
        <f>VLOOKUP(F5,A13:D23,3,0)</f>
        <v>Хохлова О.А.</v>
      </c>
      <c r="H5" s="1" t="str">
        <f>VLOOKUP(F5,A4:D9,2,0)</f>
        <v>Администратор баз данных</v>
      </c>
      <c r="I5" s="1">
        <f>VLOOKUP(F5,A4:D9,3,0)</f>
        <v>457.25</v>
      </c>
      <c r="J5" s="1">
        <f>VLOOKUP(F5,A13:D23,4,0)</f>
        <v>150</v>
      </c>
      <c r="K5" s="1">
        <f>VLOOKUP(F5,A4:D9,4,0)*VLOOKUP(F5,A4:D9,3,0)*VLOOKUP(F5,A13:D22,4,0)/100</f>
        <v>13717.5</v>
      </c>
      <c r="L5" s="12">
        <f>VLOOKUP(F5,A4:D9,3,0)*VLOOKUP(F5,A13:D22,4,0)+K5</f>
        <v>82305</v>
      </c>
    </row>
    <row r="6" spans="1:12" x14ac:dyDescent="0.25">
      <c r="A6" s="6">
        <v>5</v>
      </c>
      <c r="B6" s="1" t="s">
        <v>7</v>
      </c>
      <c r="C6" s="1">
        <v>496.48</v>
      </c>
      <c r="D6" s="7">
        <v>25</v>
      </c>
      <c r="F6" s="6">
        <v>5</v>
      </c>
      <c r="G6" s="1" t="str">
        <f>VLOOKUP(F6,A14:D24,3,0)</f>
        <v>Быкова М.Н.</v>
      </c>
      <c r="H6" s="1" t="str">
        <f>VLOOKUP(F6,A5:D9,2,0)</f>
        <v>Программист группы 1С</v>
      </c>
      <c r="I6" s="1">
        <f>VLOOKUP(F6,A5:D9,3,0)</f>
        <v>496.48</v>
      </c>
      <c r="J6" s="1">
        <f>VLOOKUP(F6,A14:D24,4,0)</f>
        <v>190</v>
      </c>
      <c r="K6" s="1">
        <f>VLOOKUP(F6,A5:D9,4,0)*VLOOKUP(F6,A5:D9,3,0)*VLOOKUP(F6,A14:D23,4,0)/100</f>
        <v>23582.799999999999</v>
      </c>
      <c r="L6" s="12">
        <f>VLOOKUP(F6,A5:D9,3,0)*VLOOKUP(F6,A14:D23,4,0)+K6</f>
        <v>117914</v>
      </c>
    </row>
    <row r="7" spans="1:12" ht="15.75" thickBot="1" x14ac:dyDescent="0.3">
      <c r="A7" s="8">
        <v>6</v>
      </c>
      <c r="B7" s="9" t="s">
        <v>8</v>
      </c>
      <c r="C7" s="9">
        <v>321.39</v>
      </c>
      <c r="D7" s="10">
        <v>18</v>
      </c>
      <c r="F7" s="6">
        <v>6</v>
      </c>
      <c r="G7" s="1" t="str">
        <f>VLOOKUP(F7,A15:D25,3,0)</f>
        <v>Чигин Е.В.</v>
      </c>
      <c r="H7" s="1" t="str">
        <f>VLOOKUP(F7,A6:D10,2,0)</f>
        <v>Техник-программист</v>
      </c>
      <c r="I7" s="1">
        <f>VLOOKUP(F7,A6:D10,3,0)</f>
        <v>321.39</v>
      </c>
      <c r="J7" s="1">
        <f>VLOOKUP(F7,A15:D25,4,0)</f>
        <v>140</v>
      </c>
      <c r="K7" s="1">
        <f>VLOOKUP(F7,A6:D10,4,0)*VLOOKUP(F7,A6:D10,3,0)*VLOOKUP(F7,A15:D24,4,0)/100</f>
        <v>8099.0279999999993</v>
      </c>
      <c r="L7" s="12">
        <f>VLOOKUP(F7,A6:D10,3,0)*VLOOKUP(F7,A15:D24,4,0)+K7</f>
        <v>53093.627999999997</v>
      </c>
    </row>
    <row r="8" spans="1:12" ht="16.5" thickTop="1" thickBot="1" x14ac:dyDescent="0.3">
      <c r="F8" s="13" t="s">
        <v>22</v>
      </c>
      <c r="G8" s="14"/>
      <c r="H8" s="14"/>
      <c r="I8" s="14"/>
      <c r="J8" s="14"/>
      <c r="K8" s="14"/>
      <c r="L8" s="15">
        <f>SUM(L2:L7)</f>
        <v>639656.4</v>
      </c>
    </row>
    <row r="9" spans="1:12" ht="16.5" thickTop="1" thickBot="1" x14ac:dyDescent="0.3"/>
    <row r="10" spans="1:12" ht="30.75" thickTop="1" x14ac:dyDescent="0.25">
      <c r="A10" s="2" t="s">
        <v>17</v>
      </c>
      <c r="B10" s="3" t="s">
        <v>0</v>
      </c>
      <c r="C10" s="3" t="s">
        <v>9</v>
      </c>
      <c r="D10" s="11" t="s">
        <v>16</v>
      </c>
    </row>
    <row r="11" spans="1:12" x14ac:dyDescent="0.25">
      <c r="A11" s="6">
        <v>1</v>
      </c>
      <c r="B11" s="1" t="s">
        <v>3</v>
      </c>
      <c r="C11" s="1" t="s">
        <v>10</v>
      </c>
      <c r="D11" s="7">
        <v>200</v>
      </c>
    </row>
    <row r="12" spans="1:12" x14ac:dyDescent="0.25">
      <c r="A12" s="6">
        <v>2</v>
      </c>
      <c r="B12" s="1" t="s">
        <v>4</v>
      </c>
      <c r="C12" s="1" t="s">
        <v>11</v>
      </c>
      <c r="D12" s="7">
        <v>212</v>
      </c>
    </row>
    <row r="13" spans="1:12" x14ac:dyDescent="0.25">
      <c r="A13" s="6">
        <v>3</v>
      </c>
      <c r="B13" s="1" t="s">
        <v>5</v>
      </c>
      <c r="C13" s="1" t="s">
        <v>12</v>
      </c>
      <c r="D13" s="7">
        <v>180</v>
      </c>
    </row>
    <row r="14" spans="1:12" x14ac:dyDescent="0.25">
      <c r="A14" s="6">
        <v>4</v>
      </c>
      <c r="B14" s="1" t="s">
        <v>6</v>
      </c>
      <c r="C14" s="1" t="s">
        <v>13</v>
      </c>
      <c r="D14" s="7">
        <v>150</v>
      </c>
    </row>
    <row r="15" spans="1:12" x14ac:dyDescent="0.25">
      <c r="A15" s="6">
        <v>5</v>
      </c>
      <c r="B15" s="1" t="s">
        <v>7</v>
      </c>
      <c r="C15" s="1" t="s">
        <v>14</v>
      </c>
      <c r="D15" s="7">
        <v>190</v>
      </c>
    </row>
    <row r="16" spans="1:12" ht="15.75" thickBot="1" x14ac:dyDescent="0.3">
      <c r="A16" s="8">
        <v>6</v>
      </c>
      <c r="B16" s="9" t="s">
        <v>8</v>
      </c>
      <c r="C16" s="9" t="s">
        <v>15</v>
      </c>
      <c r="D16" s="10">
        <v>140</v>
      </c>
    </row>
    <row r="17" ht="15.75" thickTop="1" x14ac:dyDescent="0.25"/>
  </sheetData>
  <sortState ref="B11:D16">
    <sortCondition ref="C14"/>
  </sortState>
  <mergeCells count="1">
    <mergeCell ref="F8:K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Сириус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</cp:lastModifiedBy>
  <dcterms:created xsi:type="dcterms:W3CDTF">2012-05-12T09:25:06Z</dcterms:created>
  <dcterms:modified xsi:type="dcterms:W3CDTF">2013-05-02T02:22:03Z</dcterms:modified>
</cp:coreProperties>
</file>